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FILERNE\xl2013\Opgave- og ældre eksempelfiler\"/>
    </mc:Choice>
  </mc:AlternateContent>
  <bookViews>
    <workbookView xWindow="228" yWindow="288" windowWidth="8196" windowHeight="3396"/>
  </bookViews>
  <sheets>
    <sheet name="London" sheetId="1" r:id="rId1"/>
  </sheets>
  <calcPr calcId="171027" fullPrecision="0"/>
</workbook>
</file>

<file path=xl/calcChain.xml><?xml version="1.0" encoding="utf-8"?>
<calcChain xmlns="http://schemas.openxmlformats.org/spreadsheetml/2006/main">
  <c r="N2" i="1" l="1"/>
  <c r="N3" i="1"/>
  <c r="N4" i="1"/>
  <c r="B5" i="1"/>
  <c r="C5" i="1"/>
  <c r="D5" i="1"/>
  <c r="E5" i="1"/>
  <c r="E13" i="1" s="1"/>
  <c r="F5" i="1"/>
  <c r="G5" i="1"/>
  <c r="H5" i="1"/>
  <c r="I5" i="1"/>
  <c r="J5" i="1"/>
  <c r="K5" i="1"/>
  <c r="L5" i="1"/>
  <c r="M5" i="1"/>
  <c r="M13" i="1" s="1"/>
  <c r="N7" i="1"/>
  <c r="N8" i="1"/>
  <c r="N9" i="1"/>
  <c r="N10" i="1"/>
  <c r="B11" i="1"/>
  <c r="B13" i="1" s="1"/>
  <c r="C11" i="1"/>
  <c r="D11" i="1"/>
  <c r="D13" i="1" s="1"/>
  <c r="E11" i="1"/>
  <c r="F11" i="1"/>
  <c r="F13" i="1" s="1"/>
  <c r="G11" i="1"/>
  <c r="H11" i="1"/>
  <c r="H13" i="1" s="1"/>
  <c r="I11" i="1"/>
  <c r="J11" i="1"/>
  <c r="J13" i="1" s="1"/>
  <c r="K11" i="1"/>
  <c r="L11" i="1"/>
  <c r="L13" i="1" s="1"/>
  <c r="M11" i="1"/>
  <c r="N11" i="1"/>
  <c r="C13" i="1"/>
  <c r="G13" i="1"/>
  <c r="I13" i="1"/>
  <c r="K13" i="1"/>
  <c r="N5" i="1" l="1"/>
  <c r="N13" i="1"/>
</calcChain>
</file>

<file path=xl/sharedStrings.xml><?xml version="1.0" encoding="utf-8"?>
<sst xmlns="http://schemas.openxmlformats.org/spreadsheetml/2006/main" count="24" uniqueCount="24">
  <si>
    <t>BK Building London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</si>
  <si>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</si>
  <si>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</si>
  <si>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</si>
  <si>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</si>
  <si>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</si>
  <si>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</si>
  <si>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</si>
  <si>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</si>
  <si>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</si>
  <si>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</si>
  <si>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</si>
  <si>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</si>
  <si>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ÅRLIGT</t>
  </si>
  <si>
    <t>Salg</t>
  </si>
  <si>
    <t>konsulentvirksomhed</t>
  </si>
  <si>
    <t>udlejning</t>
  </si>
  <si>
    <t>Ialt indtægter</t>
  </si>
  <si>
    <t>Husleje</t>
  </si>
  <si>
    <t>Lønninger</t>
  </si>
  <si>
    <t>Porto</t>
  </si>
  <si>
    <t>Div. afgifter</t>
  </si>
  <si>
    <t>Ialt udgifter</t>
  </si>
  <si>
    <t>Over/underskud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</si>
</sst>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Courier"/>
    </font>
    <font>
      <sz val="10"/>
      <name val="Helv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indexed="1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 tint="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9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2" fontId="0" fillId="0" borderId="0"/>
    <xf numFmtId="4" fontId="1" fillId="0" borderId="0" applyFont="0" applyFill="0" applyBorder="0" applyAlignment="0" applyProtection="0"/>
    <xf numFmtId="0" fontId="6" fillId="3" borderId="0" applyNumberFormat="0" applyBorder="0" applyAlignment="0" applyProtection="0"/>
  </cellStyleXfs>
  <cellXfs count="14">
    <xf numFmtId="2" fontId="0" fillId="0" borderId="0" xfId="0"/>
    <xf numFmtId="2" fontId="1" fillId="0" borderId="0" xfId="0" applyFont="1" applyAlignment="1" applyProtection="1">
      <alignment horizontal="left"/>
    </xf>
    <xf numFmtId="2" fontId="1" fillId="0" borderId="0" xfId="0" applyFont="1"/>
    <xf numFmtId="1" fontId="1" fillId="0" borderId="0" xfId="0" applyNumberFormat="1" applyFont="1" applyProtection="1"/>
    <xf numFmtId="4" fontId="2" fillId="2" borderId="2" xfId="1" applyFont="1" applyFill="1" applyBorder="1" applyAlignment="1" applyProtection="1">
      <alignment horizontal="left"/>
    </xf>
    <xf numFmtId="4" fontId="3" fillId="0" borderId="2" xfId="1" applyFont="1" applyFill="1" applyBorder="1" applyAlignment="1" applyProtection="1"/>
    <xf numFmtId="4" fontId="4" fillId="2" borderId="2" xfId="1" applyFont="1" applyFill="1" applyBorder="1" applyAlignment="1">
      <alignment horizontal="left"/>
    </xf>
    <xf numFmtId="4" fontId="3" fillId="0" borderId="2" xfId="1" applyFont="1" applyFill="1" applyBorder="1" applyAlignment="1"/>
    <xf numFmtId="4" fontId="5" fillId="3" borderId="1" xfId="2" applyNumberFormat="1" applyFont="1" applyBorder="1" applyAlignment="1" applyProtection="1">
      <alignment vertical="center"/>
    </xf>
    <xf numFmtId="4" fontId="5" fillId="3" borderId="1" xfId="2" applyNumberFormat="1" applyFont="1" applyBorder="1" applyAlignment="1" applyProtection="1">
      <alignment horizontal="center" vertical="center"/>
    </xf>
    <xf numFmtId="4" fontId="7" fillId="2" borderId="3" xfId="1" applyFont="1" applyFill="1" applyBorder="1" applyAlignment="1" applyProtection="1">
      <alignment horizontal="left"/>
    </xf>
    <xf numFmtId="4" fontId="3" fillId="4" borderId="3" xfId="1" applyFont="1" applyFill="1" applyBorder="1" applyAlignment="1" applyProtection="1"/>
    <xf numFmtId="4" fontId="2" fillId="2" borderId="4" xfId="1" applyFont="1" applyFill="1" applyBorder="1" applyAlignment="1" applyProtection="1">
      <alignment horizontal="left"/>
    </xf>
    <xf numFmtId="4" fontId="3" fillId="4" borderId="4" xfId="1" applyFont="1" applyFill="1" applyBorder="1" applyAlignment="1" applyProtection="1"/>
  </cellXfs>
  <cellStyles count="3">
    <cellStyle name="Farve6" xfId="2" builtinId="49"/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N26"/>
  <sheetViews>
    <sheetView showGridLines="0" tabSelected="1" workbookViewId="0"/>
  </sheetViews>
  <sheetFormatPr defaultColWidth="9" defaultRowHeight="12.6" x14ac:dyDescent="0.25"/>
  <cols>
    <col min="1" max="1" width="22.6640625" style="2" customWidth="1"/>
    <col min="2" max="14" width="12.88671875" style="2" customWidth="1"/>
    <col min="15" max="16384" width="9" style="2"/>
  </cols>
  <sheetData>
    <row r="1" spans="1:14" ht="14.4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</row>
    <row r="2" spans="1:14" ht="13.2" x14ac:dyDescent="0.25">
      <c r="A2" s="4" t="s">
        <v>14</v>
      </c>
      <c r="B2" s="5">
        <v>294256.14</v>
      </c>
      <c r="C2" s="5">
        <v>975430.46</v>
      </c>
      <c r="D2" s="5">
        <v>283381.18</v>
      </c>
      <c r="E2" s="5">
        <v>699909.43</v>
      </c>
      <c r="F2" s="5">
        <v>814723.88</v>
      </c>
      <c r="G2" s="5">
        <v>873194.3</v>
      </c>
      <c r="H2" s="5">
        <v>615354.11</v>
      </c>
      <c r="I2" s="5">
        <v>765056.79</v>
      </c>
      <c r="J2" s="5">
        <v>911320.14</v>
      </c>
      <c r="K2" s="5">
        <v>917077.01</v>
      </c>
      <c r="L2" s="5">
        <v>94169.68</v>
      </c>
      <c r="M2" s="5">
        <v>339994.91</v>
      </c>
      <c r="N2" s="5">
        <f>SUM(B2:M2)</f>
        <v>7583868.0300000003</v>
      </c>
    </row>
    <row r="3" spans="1:14" ht="13.2" x14ac:dyDescent="0.25">
      <c r="A3" s="4" t="s">
        <v>15</v>
      </c>
      <c r="B3" s="5">
        <v>5628.09</v>
      </c>
      <c r="C3" s="5">
        <v>8245.7900000000009</v>
      </c>
      <c r="D3" s="5">
        <v>4548.96</v>
      </c>
      <c r="E3" s="5">
        <v>5657.3</v>
      </c>
      <c r="F3" s="5">
        <v>1327.48</v>
      </c>
      <c r="G3" s="5">
        <v>4002.2</v>
      </c>
      <c r="H3" s="5">
        <v>1660.07</v>
      </c>
      <c r="I3" s="5">
        <v>5986.07</v>
      </c>
      <c r="J3" s="5">
        <v>7321.27</v>
      </c>
      <c r="K3" s="5">
        <v>2359.62</v>
      </c>
      <c r="L3" s="5">
        <v>9677.2099999999991</v>
      </c>
      <c r="M3" s="5">
        <v>4129.42</v>
      </c>
      <c r="N3" s="5">
        <f>SUM(B3:M3)</f>
        <v>60543.48</v>
      </c>
    </row>
    <row r="4" spans="1:14" ht="13.2" x14ac:dyDescent="0.25">
      <c r="A4" s="4" t="s">
        <v>16</v>
      </c>
      <c r="B4" s="5">
        <v>19912.580000000002</v>
      </c>
      <c r="C4" s="5">
        <v>54730.06</v>
      </c>
      <c r="D4" s="5">
        <v>24389.74</v>
      </c>
      <c r="E4" s="5">
        <v>16203.56</v>
      </c>
      <c r="F4" s="5">
        <v>37135.410000000003</v>
      </c>
      <c r="G4" s="5">
        <v>52614.27</v>
      </c>
      <c r="H4" s="5">
        <v>92027.44</v>
      </c>
      <c r="I4" s="5">
        <v>40744.97</v>
      </c>
      <c r="J4" s="5">
        <v>60143.3</v>
      </c>
      <c r="K4" s="5">
        <v>72777.399999999994</v>
      </c>
      <c r="L4" s="5">
        <v>41245.949999999997</v>
      </c>
      <c r="M4" s="5">
        <v>66211.44</v>
      </c>
      <c r="N4" s="5">
        <f>SUM(B4:M4)</f>
        <v>578136.12</v>
      </c>
    </row>
    <row r="5" spans="1:14" ht="13.2" x14ac:dyDescent="0.25">
      <c r="A5" s="10" t="s">
        <v>17</v>
      </c>
      <c r="B5" s="11">
        <f t="shared" ref="B5:M5" si="0">SUM(B2:B4)</f>
        <v>319796.81</v>
      </c>
      <c r="C5" s="11">
        <f t="shared" si="0"/>
        <v>1038406.31</v>
      </c>
      <c r="D5" s="11">
        <f t="shared" si="0"/>
        <v>312319.88</v>
      </c>
      <c r="E5" s="11">
        <f t="shared" si="0"/>
        <v>721770.29</v>
      </c>
      <c r="F5" s="11">
        <f t="shared" si="0"/>
        <v>853186.77</v>
      </c>
      <c r="G5" s="11">
        <f t="shared" si="0"/>
        <v>929810.77</v>
      </c>
      <c r="H5" s="11">
        <f t="shared" si="0"/>
        <v>709041.62</v>
      </c>
      <c r="I5" s="11">
        <f t="shared" si="0"/>
        <v>811787.83</v>
      </c>
      <c r="J5" s="11">
        <f t="shared" si="0"/>
        <v>978784.71</v>
      </c>
      <c r="K5" s="11">
        <f t="shared" si="0"/>
        <v>992214.03</v>
      </c>
      <c r="L5" s="11">
        <f t="shared" si="0"/>
        <v>145092.84</v>
      </c>
      <c r="M5" s="11">
        <f t="shared" si="0"/>
        <v>410335.77</v>
      </c>
      <c r="N5" s="11">
        <f>SUM(B5:M5)</f>
        <v>8222547.6299999999</v>
      </c>
    </row>
    <row r="6" spans="1:14" ht="13.2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3.2" x14ac:dyDescent="0.25">
      <c r="A7" s="4" t="s">
        <v>18</v>
      </c>
      <c r="B7" s="5">
        <v>74791.740000000005</v>
      </c>
      <c r="C7" s="5">
        <v>96964.9</v>
      </c>
      <c r="D7" s="5">
        <v>77240.210000000006</v>
      </c>
      <c r="E7" s="5">
        <v>19211.439999999999</v>
      </c>
      <c r="F7" s="5">
        <v>87666.75</v>
      </c>
      <c r="G7" s="5">
        <v>40521.99</v>
      </c>
      <c r="H7" s="5">
        <v>42870.65</v>
      </c>
      <c r="I7" s="5">
        <v>57200</v>
      </c>
      <c r="J7" s="5">
        <v>34536.75</v>
      </c>
      <c r="K7" s="5">
        <v>71672.210000000006</v>
      </c>
      <c r="L7" s="5">
        <v>10631.83</v>
      </c>
      <c r="M7" s="5">
        <v>32038.93</v>
      </c>
      <c r="N7" s="5">
        <f>SUM(B7:M7)</f>
        <v>645347.4</v>
      </c>
    </row>
    <row r="8" spans="1:14" ht="13.2" x14ac:dyDescent="0.25">
      <c r="A8" s="4" t="s">
        <v>19</v>
      </c>
      <c r="B8" s="5">
        <v>209627.66</v>
      </c>
      <c r="C8" s="5">
        <v>527369.76</v>
      </c>
      <c r="D8" s="5">
        <v>177992.65</v>
      </c>
      <c r="E8" s="5">
        <v>133353.79999999999</v>
      </c>
      <c r="F8" s="5">
        <v>154349.1</v>
      </c>
      <c r="G8" s="5">
        <v>992709.32</v>
      </c>
      <c r="H8" s="5">
        <v>651889.81000000006</v>
      </c>
      <c r="I8" s="5">
        <v>478399.55</v>
      </c>
      <c r="J8" s="5">
        <v>189567.54</v>
      </c>
      <c r="K8" s="5">
        <v>51574.68</v>
      </c>
      <c r="L8" s="5">
        <v>883580.98</v>
      </c>
      <c r="M8" s="5">
        <v>238044.76</v>
      </c>
      <c r="N8" s="5">
        <f>SUM(B8:M8)</f>
        <v>4688459.6100000003</v>
      </c>
    </row>
    <row r="9" spans="1:14" ht="13.2" x14ac:dyDescent="0.25">
      <c r="A9" s="4" t="s">
        <v>20</v>
      </c>
      <c r="B9" s="5">
        <v>828.51</v>
      </c>
      <c r="C9" s="5">
        <v>604.72</v>
      </c>
      <c r="D9" s="5">
        <v>718.39</v>
      </c>
      <c r="E9" s="5">
        <v>36.81</v>
      </c>
      <c r="F9" s="5">
        <v>36.81</v>
      </c>
      <c r="G9" s="5">
        <v>976.78</v>
      </c>
      <c r="H9" s="5">
        <v>945.66</v>
      </c>
      <c r="I9" s="5">
        <v>313.18</v>
      </c>
      <c r="J9" s="5">
        <v>316.79000000000002</v>
      </c>
      <c r="K9" s="5">
        <v>216.99</v>
      </c>
      <c r="L9" s="5">
        <v>893.52</v>
      </c>
      <c r="M9" s="5">
        <v>497.3</v>
      </c>
      <c r="N9" s="5">
        <f>SUM(B9:M9)</f>
        <v>6385.46</v>
      </c>
    </row>
    <row r="10" spans="1:14" ht="13.2" x14ac:dyDescent="0.25">
      <c r="A10" s="4" t="s">
        <v>21</v>
      </c>
      <c r="B10" s="5">
        <v>577.07000000000005</v>
      </c>
      <c r="C10" s="5">
        <v>907.08</v>
      </c>
      <c r="D10" s="5">
        <v>311.48</v>
      </c>
      <c r="E10" s="5">
        <v>891.98</v>
      </c>
      <c r="F10" s="5">
        <v>509.57</v>
      </c>
      <c r="G10" s="5">
        <v>727.14</v>
      </c>
      <c r="H10" s="5">
        <v>940.15</v>
      </c>
      <c r="I10" s="5">
        <v>553.08000000000004</v>
      </c>
      <c r="J10" s="5">
        <v>642.11</v>
      </c>
      <c r="K10" s="5">
        <v>13.53</v>
      </c>
      <c r="L10" s="5">
        <v>418.03</v>
      </c>
      <c r="M10" s="5">
        <v>230.6</v>
      </c>
      <c r="N10" s="5">
        <f>SUM(B10:M10)</f>
        <v>6721.82</v>
      </c>
    </row>
    <row r="11" spans="1:14" ht="13.2" x14ac:dyDescent="0.25">
      <c r="A11" s="10" t="s">
        <v>22</v>
      </c>
      <c r="B11" s="11">
        <f t="shared" ref="B11:M11" si="1">SUM(B7:B10)</f>
        <v>285824.98</v>
      </c>
      <c r="C11" s="11">
        <f t="shared" si="1"/>
        <v>625846.46</v>
      </c>
      <c r="D11" s="11">
        <f t="shared" si="1"/>
        <v>256262.73</v>
      </c>
      <c r="E11" s="11">
        <f t="shared" si="1"/>
        <v>153494.03</v>
      </c>
      <c r="F11" s="11">
        <f t="shared" si="1"/>
        <v>242562.23</v>
      </c>
      <c r="G11" s="11">
        <f t="shared" si="1"/>
        <v>1034935.23</v>
      </c>
      <c r="H11" s="11">
        <f t="shared" si="1"/>
        <v>696646.27</v>
      </c>
      <c r="I11" s="11">
        <f t="shared" si="1"/>
        <v>536465.81000000006</v>
      </c>
      <c r="J11" s="11">
        <f t="shared" si="1"/>
        <v>225063.19</v>
      </c>
      <c r="K11" s="11">
        <f t="shared" si="1"/>
        <v>123477.41</v>
      </c>
      <c r="L11" s="11">
        <f t="shared" si="1"/>
        <v>895524.36</v>
      </c>
      <c r="M11" s="11">
        <f t="shared" si="1"/>
        <v>270811.59000000003</v>
      </c>
      <c r="N11" s="11">
        <f>SUM(B11:M11)</f>
        <v>5346914.29</v>
      </c>
    </row>
    <row r="12" spans="1:14" ht="13.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13.8" thickBot="1" x14ac:dyDescent="0.3">
      <c r="A13" s="12" t="s">
        <v>23</v>
      </c>
      <c r="B13" s="13">
        <f t="shared" ref="B13:M13" si="2">B5-B11</f>
        <v>33971.83</v>
      </c>
      <c r="C13" s="13">
        <f t="shared" si="2"/>
        <v>412559.85</v>
      </c>
      <c r="D13" s="13">
        <f t="shared" si="2"/>
        <v>56057.15</v>
      </c>
      <c r="E13" s="13">
        <f t="shared" si="2"/>
        <v>568276.26</v>
      </c>
      <c r="F13" s="13">
        <f t="shared" si="2"/>
        <v>610624.54</v>
      </c>
      <c r="G13" s="13">
        <f t="shared" si="2"/>
        <v>-105124.46</v>
      </c>
      <c r="H13" s="13">
        <f t="shared" si="2"/>
        <v>12395.35</v>
      </c>
      <c r="I13" s="13">
        <f t="shared" si="2"/>
        <v>275322.02</v>
      </c>
      <c r="J13" s="13">
        <f t="shared" si="2"/>
        <v>753721.52</v>
      </c>
      <c r="K13" s="13">
        <f t="shared" si="2"/>
        <v>868736.62</v>
      </c>
      <c r="L13" s="13">
        <f t="shared" si="2"/>
        <v>-750431.52</v>
      </c>
      <c r="M13" s="13">
        <f t="shared" si="2"/>
        <v>139524.18</v>
      </c>
      <c r="N13" s="13">
        <f>SUM(B13:M13)</f>
        <v>2875633.34</v>
      </c>
    </row>
    <row r="20" spans="1:2" x14ac:dyDescent="0.25">
      <c r="A20" s="1"/>
      <c r="B20" s="3"/>
    </row>
    <row r="21" spans="1:2" x14ac:dyDescent="0.25">
      <c r="A21" s="1"/>
      <c r="B21" s="3"/>
    </row>
    <row r="22" spans="1:2" x14ac:dyDescent="0.25">
      <c r="A22" s="1"/>
      <c r="B22" s="3"/>
    </row>
    <row r="23" spans="1:2" x14ac:dyDescent="0.25">
      <c r="A23" s="1"/>
      <c r="B23" s="3"/>
    </row>
    <row r="24" spans="1:2" x14ac:dyDescent="0.25">
      <c r="A24" s="1"/>
      <c r="B24" s="3"/>
    </row>
    <row r="25" spans="1:2" x14ac:dyDescent="0.25">
      <c r="A25" s="1"/>
      <c r="B25" s="3"/>
    </row>
    <row r="26" spans="1:2" x14ac:dyDescent="0.25">
      <c r="A26" s="1"/>
      <c r="B26" s="3"/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4294967292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London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cp:keywords/>
  <dc:description>©1999-2007 Innovate._x000d_
_x000d_
Denne fil må kun benyttes i forbindelse med autoriseret kursusmateriale fra Innovate.</dc:description>
  <cp:lastModifiedBy>Jørgen Koch</cp:lastModifiedBy>
  <dcterms:created xsi:type="dcterms:W3CDTF">2007-10-04T20:30:15Z</dcterms:created>
  <dcterms:modified xsi:type="dcterms:W3CDTF">2016-07-28T09:19:16Z</dcterms:modified>
</cp:coreProperties>
</file>